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183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C20" i="1" l="1"/>
  <c r="D20" i="1"/>
  <c r="E20" i="1"/>
  <c r="D11" i="1" l="1"/>
  <c r="E11" i="1"/>
  <c r="C11" i="1"/>
  <c r="E16" i="1"/>
  <c r="C17" i="1"/>
  <c r="C18" i="1"/>
  <c r="C19" i="1"/>
  <c r="D17" i="1"/>
  <c r="D18" i="1"/>
  <c r="D19" i="1"/>
  <c r="D16" i="1"/>
  <c r="C16" i="1"/>
</calcChain>
</file>

<file path=xl/sharedStrings.xml><?xml version="1.0" encoding="utf-8"?>
<sst xmlns="http://schemas.openxmlformats.org/spreadsheetml/2006/main" count="41" uniqueCount="38">
  <si>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</si>
  <si>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</si>
  <si>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</si>
  <si>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</si>
  <si>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</si>
  <si>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</si>
  <si>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</si>
  <si>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</si>
  <si>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</si>
  <si>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</si>
  <si>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</si>
  <si>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</si>
  <si>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</si>
  <si>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</si>
  <si>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</si>
  <si>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</si>
  <si>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</si>
  <si>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</si>
  <si>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</si>
  <si>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</si>
  <si>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</si>
  <si>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</si>
  <si>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</si>
  <si>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</si>
  <si>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</si>
  <si>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</si>
  <si>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</si>
  <si>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</si>
  <si>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</si>
  <si>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</si>
  <si>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</si>
  <si>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</si>
  <si>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</si>
  <si>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</si>
  <si>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</si>
  <si>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 xml:space="preserve">Приложение № 2
к решению Совета городского округа
"Город Нарьян-Мар" от    № -р
</t>
  </si>
  <si>
    <t>Источники внутреннего финансирования дефицита городского бюджета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</si>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</sst>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tabSelected="1" view="pageBreakPreview" topLeftCell="A10" zoomScaleNormal="100" zoomScaleSheetLayoutView="100" workbookViewId="0">
      <selection activeCell="C21" sqref="C21"/>
    </sheetView>
  </sheetViews>
  <sheetFormatPr defaultRowHeight="12.75" x14ac:dyDescent="0.2"/>
  <cols>
    <col min="1" max="1" width="34.33203125" customWidth="1"/>
    <col min="2" max="2" width="29.83203125" customWidth="1"/>
    <col min="3" max="3" width="19.1640625" customWidth="1"/>
    <col min="4" max="4" width="17.5" customWidth="1"/>
    <col min="5" max="5" width="16.5" customWidth="1"/>
    <col min="10" max="10" width="12.6640625" bestFit="1" customWidth="1"/>
  </cols>
  <sheetData>
    <row r="1" spans="1:10" ht="53.45" customHeight="1" x14ac:dyDescent="0.2">
      <c r="A1" s="9" t="s">
        <v>35</v>
      </c>
      <c r="B1" s="9"/>
      <c r="C1" s="9"/>
      <c r="D1" s="9"/>
      <c r="E1" s="9"/>
    </row>
    <row r="2" spans="1:10" ht="32.25" customHeight="1" x14ac:dyDescent="0.2">
      <c r="A2" s="10" t="s">
        <v>36</v>
      </c>
      <c r="B2" s="10"/>
      <c r="C2" s="10"/>
      <c r="D2" s="10"/>
      <c r="E2" s="10"/>
    </row>
    <row r="3" spans="1:10" ht="12.75" customHeight="1" x14ac:dyDescent="0.2">
      <c r="A3" s="9" t="s">
        <v>0</v>
      </c>
      <c r="B3" s="9"/>
      <c r="C3" s="9"/>
      <c r="D3" s="9"/>
      <c r="E3" s="9"/>
    </row>
    <row r="4" spans="1:10" ht="46.35" customHeight="1" x14ac:dyDescent="0.2">
      <c r="A4" s="11" t="s">
        <v>1</v>
      </c>
      <c r="B4" s="12" t="s">
        <v>2</v>
      </c>
      <c r="C4" s="12" t="s">
        <v>3</v>
      </c>
      <c r="D4" s="12"/>
      <c r="E4" s="12"/>
    </row>
    <row r="5" spans="1:10" ht="46.15" customHeight="1" x14ac:dyDescent="0.2">
      <c r="A5" s="11" t="s">
        <v>4</v>
      </c>
      <c r="B5" s="12" t="s">
        <v>4</v>
      </c>
      <c r="C5" s="2" t="s">
        <v>5</v>
      </c>
      <c r="D5" s="2" t="s">
        <v>6</v>
      </c>
      <c r="E5" s="2" t="s">
        <v>37</v>
      </c>
    </row>
    <row r="6" spans="1:10" ht="40.5" customHeight="1" x14ac:dyDescent="0.2">
      <c r="A6" s="3" t="s">
        <v>7</v>
      </c>
      <c r="B6" s="1" t="s">
        <v>8</v>
      </c>
      <c r="C6" s="4">
        <v>-216700</v>
      </c>
      <c r="D6" s="4">
        <v>-216600</v>
      </c>
      <c r="E6" s="4">
        <v>-21450000</v>
      </c>
    </row>
    <row r="7" spans="1:10" ht="53.45" customHeight="1" x14ac:dyDescent="0.2">
      <c r="A7" s="5" t="s">
        <v>9</v>
      </c>
      <c r="B7" s="6" t="s">
        <v>10</v>
      </c>
      <c r="C7" s="7">
        <v>-216700</v>
      </c>
      <c r="D7" s="7">
        <v>-216600</v>
      </c>
      <c r="E7" s="7">
        <v>-21450000</v>
      </c>
    </row>
    <row r="8" spans="1:10" ht="67.349999999999994" customHeight="1" x14ac:dyDescent="0.2">
      <c r="A8" s="5" t="s">
        <v>11</v>
      </c>
      <c r="B8" s="6" t="s">
        <v>12</v>
      </c>
      <c r="C8" s="7">
        <v>-216700</v>
      </c>
      <c r="D8" s="7">
        <v>-216600</v>
      </c>
      <c r="E8" s="7">
        <v>-21450000</v>
      </c>
    </row>
    <row r="9" spans="1:10" ht="67.349999999999994" customHeight="1" x14ac:dyDescent="0.2">
      <c r="A9" s="5" t="s">
        <v>13</v>
      </c>
      <c r="B9" s="6" t="s">
        <v>14</v>
      </c>
      <c r="C9" s="7">
        <v>-216700</v>
      </c>
      <c r="D9" s="7">
        <v>-216600</v>
      </c>
      <c r="E9" s="7">
        <v>-21450000</v>
      </c>
    </row>
    <row r="10" spans="1:10" ht="204" customHeight="1" x14ac:dyDescent="0.2">
      <c r="A10" s="5" t="s">
        <v>15</v>
      </c>
      <c r="B10" s="6" t="s">
        <v>4</v>
      </c>
      <c r="C10" s="7">
        <v>-216700</v>
      </c>
      <c r="D10" s="7">
        <v>-216600</v>
      </c>
      <c r="E10" s="7">
        <v>-21450000</v>
      </c>
    </row>
    <row r="11" spans="1:10" ht="30.75" customHeight="1" x14ac:dyDescent="0.2">
      <c r="A11" s="3" t="s">
        <v>16</v>
      </c>
      <c r="B11" s="1" t="s">
        <v>17</v>
      </c>
      <c r="C11" s="4">
        <f>C12+C16</f>
        <v>10234617</v>
      </c>
      <c r="D11" s="4">
        <f t="shared" ref="D11:E11" si="0">D12+D16</f>
        <v>6732979.7999999523</v>
      </c>
      <c r="E11" s="4">
        <f t="shared" si="0"/>
        <v>30570755.799999952</v>
      </c>
    </row>
    <row r="12" spans="1:10" ht="25.5" x14ac:dyDescent="0.2">
      <c r="A12" s="5" t="s">
        <v>18</v>
      </c>
      <c r="B12" s="6" t="s">
        <v>19</v>
      </c>
      <c r="C12" s="7">
        <v>-1560921694</v>
      </c>
      <c r="D12" s="7">
        <v>-1408722932</v>
      </c>
      <c r="E12" s="7">
        <v>-1431102657</v>
      </c>
    </row>
    <row r="13" spans="1:10" ht="25.5" x14ac:dyDescent="0.2">
      <c r="A13" s="5" t="s">
        <v>20</v>
      </c>
      <c r="B13" s="6" t="s">
        <v>21</v>
      </c>
      <c r="C13" s="7">
        <v>-1560921694</v>
      </c>
      <c r="D13" s="7">
        <v>-1408722932</v>
      </c>
      <c r="E13" s="7">
        <v>-1431102657</v>
      </c>
      <c r="J13" s="8"/>
    </row>
    <row r="14" spans="1:10" ht="25.5" x14ac:dyDescent="0.2">
      <c r="A14" s="5" t="s">
        <v>22</v>
      </c>
      <c r="B14" s="6" t="s">
        <v>23</v>
      </c>
      <c r="C14" s="7">
        <v>-1560921694</v>
      </c>
      <c r="D14" s="7">
        <v>-1408722932</v>
      </c>
      <c r="E14" s="7">
        <v>-1431102657</v>
      </c>
    </row>
    <row r="15" spans="1:10" ht="40.5" customHeight="1" x14ac:dyDescent="0.2">
      <c r="A15" s="5" t="s">
        <v>24</v>
      </c>
      <c r="B15" s="6" t="s">
        <v>25</v>
      </c>
      <c r="C15" s="7">
        <v>-1560921694</v>
      </c>
      <c r="D15" s="7">
        <v>-1408722932</v>
      </c>
      <c r="E15" s="7">
        <v>-1431102657</v>
      </c>
    </row>
    <row r="16" spans="1:10" ht="27.4" customHeight="1" x14ac:dyDescent="0.2">
      <c r="A16" s="5" t="s">
        <v>26</v>
      </c>
      <c r="B16" s="6" t="s">
        <v>27</v>
      </c>
      <c r="C16" s="7">
        <f>1570939611+216700</f>
        <v>1571156311</v>
      </c>
      <c r="D16" s="7">
        <f>1415239311.8+216600</f>
        <v>1415455911.8</v>
      </c>
      <c r="E16" s="7">
        <f>1440223412.8+21450000</f>
        <v>1461673412.8</v>
      </c>
    </row>
    <row r="17" spans="1:5" ht="27.4" customHeight="1" x14ac:dyDescent="0.2">
      <c r="A17" s="5" t="s">
        <v>28</v>
      </c>
      <c r="B17" s="6" t="s">
        <v>29</v>
      </c>
      <c r="C17" s="7">
        <f t="shared" ref="C17:C19" si="1">1570939611+216700</f>
        <v>1571156311</v>
      </c>
      <c r="D17" s="7">
        <f t="shared" ref="D17:D19" si="2">1415239311.8+216600</f>
        <v>1415455911.8</v>
      </c>
      <c r="E17" s="7">
        <v>1440223412.8</v>
      </c>
    </row>
    <row r="18" spans="1:5" ht="27.4" customHeight="1" x14ac:dyDescent="0.2">
      <c r="A18" s="5" t="s">
        <v>30</v>
      </c>
      <c r="B18" s="6" t="s">
        <v>31</v>
      </c>
      <c r="C18" s="7">
        <f t="shared" si="1"/>
        <v>1571156311</v>
      </c>
      <c r="D18" s="7">
        <f t="shared" si="2"/>
        <v>1415455911.8</v>
      </c>
      <c r="E18" s="7">
        <v>1440223412.8</v>
      </c>
    </row>
    <row r="19" spans="1:5" ht="40.5" customHeight="1" x14ac:dyDescent="0.2">
      <c r="A19" s="5" t="s">
        <v>32</v>
      </c>
      <c r="B19" s="6" t="s">
        <v>33</v>
      </c>
      <c r="C19" s="7">
        <f t="shared" si="1"/>
        <v>1571156311</v>
      </c>
      <c r="D19" s="7">
        <f t="shared" si="2"/>
        <v>1415455911.8</v>
      </c>
      <c r="E19" s="7">
        <v>1440223412.8</v>
      </c>
    </row>
    <row r="20" spans="1:5" ht="27.4" customHeight="1" x14ac:dyDescent="0.2">
      <c r="A20" s="3" t="s">
        <v>34</v>
      </c>
      <c r="B20" s="1" t="s">
        <v>4</v>
      </c>
      <c r="C20" s="4">
        <f>C11+C10</f>
        <v>10017917</v>
      </c>
      <c r="D20" s="4">
        <f t="shared" ref="D20:E20" si="3">D11+D10</f>
        <v>6516379.7999999523</v>
      </c>
      <c r="E20" s="4">
        <f t="shared" si="3"/>
        <v>9120755.7999999523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0629919999999999" right="0.39370080000000002" top="0.39370080000000002" bottom="0.39370080000000002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2025-10-30T14:07:45Z</dcterms:modified>
</cp:coreProperties>
</file>